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14B89BBC-6C88-4FD8-B978-0C92605CE6B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5" l="1"/>
  <c r="J22" i="5" s="1"/>
  <c r="G21" i="5"/>
  <c r="G22" i="5" s="1"/>
  <c r="J61" i="4"/>
  <c r="G61" i="4"/>
  <c r="L60" i="4"/>
  <c r="G60" i="4"/>
  <c r="M60" i="4" s="1"/>
  <c r="J59" i="4"/>
  <c r="G59" i="4"/>
  <c r="L58" i="4"/>
  <c r="J58" i="4"/>
  <c r="M58" i="4" s="1"/>
  <c r="J57" i="4"/>
  <c r="G57" i="4"/>
  <c r="J55" i="4"/>
  <c r="G55" i="4"/>
  <c r="M52" i="4"/>
  <c r="K52" i="4"/>
  <c r="J52" i="4"/>
  <c r="G52" i="4"/>
  <c r="L51" i="4"/>
  <c r="G51" i="4"/>
  <c r="M51" i="4" s="1"/>
  <c r="J50" i="4"/>
  <c r="G50" i="4"/>
  <c r="M49" i="4"/>
  <c r="L49" i="4"/>
  <c r="J49" i="4"/>
  <c r="G49" i="4"/>
  <c r="J48" i="4"/>
  <c r="G48" i="4"/>
  <c r="M47" i="4"/>
  <c r="L47" i="4"/>
  <c r="J47" i="4"/>
  <c r="G47" i="4"/>
  <c r="J46" i="4"/>
  <c r="G46" i="4"/>
  <c r="K45" i="4"/>
  <c r="M45" i="4"/>
  <c r="G45" i="4"/>
  <c r="J44" i="4"/>
  <c r="G44" i="4"/>
  <c r="K41" i="4"/>
  <c r="M41" i="4" s="1"/>
  <c r="J41" i="4"/>
  <c r="G41" i="4"/>
  <c r="M40" i="4"/>
  <c r="L40" i="4"/>
  <c r="J40" i="4"/>
  <c r="G40" i="4"/>
  <c r="J39" i="4"/>
  <c r="G39" i="4"/>
  <c r="J38" i="4"/>
  <c r="G38" i="4"/>
  <c r="K37" i="4"/>
  <c r="M37" i="4" s="1"/>
  <c r="J37" i="4"/>
  <c r="G37" i="4"/>
  <c r="K32" i="4"/>
  <c r="M32" i="4" s="1"/>
  <c r="J32" i="4"/>
  <c r="G32" i="4"/>
  <c r="M31" i="4"/>
  <c r="L31" i="4"/>
  <c r="G31" i="4"/>
  <c r="J30" i="4"/>
  <c r="G30" i="4"/>
  <c r="M29" i="4"/>
  <c r="L29" i="4"/>
  <c r="G29" i="4"/>
  <c r="J28" i="4"/>
  <c r="G28" i="4"/>
  <c r="M27" i="4"/>
  <c r="L27" i="4"/>
  <c r="K55" i="4"/>
  <c r="K44" i="4"/>
  <c r="K36" i="4"/>
  <c r="M36" i="4" s="1"/>
  <c r="J36" i="4"/>
  <c r="G36" i="4"/>
  <c r="K35" i="4"/>
  <c r="J35" i="4"/>
  <c r="M35" i="4" s="1"/>
  <c r="G35" i="4"/>
  <c r="J27" i="4"/>
  <c r="G27" i="4"/>
  <c r="M23" i="4"/>
  <c r="K23" i="4"/>
  <c r="J25" i="4"/>
  <c r="M25" i="4" s="1"/>
  <c r="G25" i="4"/>
  <c r="J24" i="4"/>
  <c r="M24" i="4" s="1"/>
  <c r="G24" i="4"/>
  <c r="K25" i="4"/>
  <c r="K24" i="4"/>
  <c r="E22" i="5"/>
  <c r="I24" i="1"/>
  <c r="I25" i="1"/>
  <c r="I26" i="1"/>
  <c r="I27" i="1"/>
  <c r="I28" i="1"/>
  <c r="I29" i="1"/>
  <c r="I30" i="1"/>
  <c r="I31" i="1"/>
  <c r="I32" i="1"/>
  <c r="I33" i="1"/>
  <c r="I34" i="1"/>
  <c r="I23" i="1"/>
  <c r="H24" i="1"/>
  <c r="H25" i="1"/>
  <c r="H26" i="1"/>
  <c r="H27" i="1"/>
  <c r="H28" i="1"/>
  <c r="H29" i="1"/>
  <c r="H30" i="1"/>
  <c r="H31" i="1"/>
  <c r="H32" i="1"/>
  <c r="H33" i="1"/>
  <c r="H34" i="1"/>
  <c r="H23" i="1"/>
  <c r="F22" i="5"/>
  <c r="H22" i="5"/>
  <c r="I22" i="5"/>
  <c r="H21" i="1"/>
  <c r="I21" i="1"/>
  <c r="M55" i="4" l="1"/>
  <c r="M44" i="4"/>
</calcChain>
</file>

<file path=xl/sharedStrings.xml><?xml version="1.0" encoding="utf-8"?>
<sst xmlns="http://schemas.openxmlformats.org/spreadsheetml/2006/main" count="227" uniqueCount="113">
  <si>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</si>
  <si>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</si>
  <si>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</si>
  <si>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</si>
  <si>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</si>
  <si>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</si>
  <si>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</si>
  <si>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</si>
  <si>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</si>
  <si>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</si>
  <si>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</si>
  <si>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</si>
  <si>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</si>
  <si>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</si>
  <si>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</si>
  <si>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</si>
  <si>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</si>
  <si>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</si>
  <si>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</si>
  <si>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</si>
  <si>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</si>
  <si>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</si>
  <si>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</si>
  <si>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</si>
  <si>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</si>
  <si>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</si>
  <si>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</si>
  <si>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</si>
  <si>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</si>
  <si>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</si>
  <si>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</si>
  <si>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</si>
  <si>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</si>
  <si>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</si>
  <si>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</si>
  <si>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</si>
  <si>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</si>
  <si>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</si>
  <si>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</si>
  <si>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</si>
  <si>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</si>
  <si>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</si>
  <si>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</si>
  <si>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</si>
  <si>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</si>
  <si>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</si>
  <si>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</si>
  <si>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</si>
  <si>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</si>
  <si>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</si>
  <si>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</si>
  <si>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</si>
  <si>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0212010</t>
  </si>
  <si>
    <t>0731</t>
  </si>
  <si>
    <t>Багатопрофільна стаціонарна медчна допомога</t>
  </si>
  <si>
    <t>Багаопрофільна стаціонарна медична допомога населенню</t>
  </si>
  <si>
    <t>Кількість установ</t>
  </si>
  <si>
    <t>од.</t>
  </si>
  <si>
    <t>розрахунок</t>
  </si>
  <si>
    <t>кількість ліжок у звичайних стаціонарах</t>
  </si>
  <si>
    <t>кількість штатних одиниць</t>
  </si>
  <si>
    <t>од</t>
  </si>
  <si>
    <t>штатний розпис</t>
  </si>
  <si>
    <t>в т. ч. лікарів</t>
  </si>
  <si>
    <t>кількість лікарських відвідувань (у поліклінічних відділеннях)</t>
  </si>
  <si>
    <t>осіб</t>
  </si>
  <si>
    <t>кількість пролікованих хворих у стаціонарі</t>
  </si>
  <si>
    <t>тис.од</t>
  </si>
  <si>
    <t>завантаженість ліжкового фонду у звичайних стаціонарах</t>
  </si>
  <si>
    <t>днів</t>
  </si>
  <si>
    <t>завантаженість ліжкового фонду у денних стаціонарах</t>
  </si>
  <si>
    <t>середня тривалість лікування в стаціонарі одного хворого</t>
  </si>
  <si>
    <t>зниження показника летальності</t>
  </si>
  <si>
    <t>%</t>
  </si>
  <si>
    <t>Багатопрофільна стаціонарна медична допомога населенню</t>
  </si>
  <si>
    <t>кількість ліжок у денних стаціонарах</t>
  </si>
  <si>
    <t xml:space="preserve">                    Виконавчого комітету Нововолинської міської ради (0212010)</t>
  </si>
  <si>
    <t xml:space="preserve">Начальник відділу бухгалтерського обліку та  звітності </t>
  </si>
  <si>
    <t>обсяг витрат на придбання обладнанння</t>
  </si>
  <si>
    <t>тис.грн</t>
  </si>
  <si>
    <t>план</t>
  </si>
  <si>
    <t>кількість ліжко-днів у денних стаціонарах</t>
  </si>
  <si>
    <t>звітність установи</t>
  </si>
  <si>
    <t>кількість одиниць придбаного обладнання</t>
  </si>
  <si>
    <t>кількість об'єктів згідно ПКД</t>
  </si>
  <si>
    <t>середні видатки на придбання одиниці обладнання</t>
  </si>
  <si>
    <t>виконання завдання</t>
  </si>
  <si>
    <t>Програма розвитку і підтримки комунальних закладів охорони здоров"я міста Нововолинська на 2022-2025 роки</t>
  </si>
  <si>
    <t>за  2023  рік</t>
  </si>
  <si>
    <t>план на                 2023 рік  з урахуванням внесених змін</t>
  </si>
  <si>
    <t>касове виконання за 2023 рік</t>
  </si>
  <si>
    <t>Витрати на придбання виробів медичного призначення</t>
  </si>
  <si>
    <t>рішення міської ради</t>
  </si>
  <si>
    <t>Витрати на капітальний ремонт покрівлі швидкої допомоги (гаражів), у т.ч. проектні роботи</t>
  </si>
  <si>
    <t>Витрати на капітальний ремонт патгістології, у т.ч. проектні роботи</t>
  </si>
  <si>
    <t>Витрати на капітальний ремонт лівого крила корпусу поліклініки для дорослих</t>
  </si>
  <si>
    <t>Витрати на придбання вікон</t>
  </si>
  <si>
    <t>кількість придбаних виробів медичного призначення</t>
  </si>
  <si>
    <t>план закупівель</t>
  </si>
  <si>
    <t>кількість придбаних вікон</t>
  </si>
  <si>
    <t>статистичний звіт</t>
  </si>
  <si>
    <t>середні витрати на придбання одиниці виробів медичного призначення</t>
  </si>
  <si>
    <t>середні витрати на капітальний ремонт покрівлі швидкої допомоги (гаражів), у т.ч. проектні роботи</t>
  </si>
  <si>
    <t>середні витрати на капітальний ремонт патгістології, у т.ч. проектні роботи</t>
  </si>
  <si>
    <t>середні витрати на капітальний ремонт лівого крила корпусу поліклініки для дорослих</t>
  </si>
  <si>
    <t>середні витрати на придбання 1 вікна</t>
  </si>
  <si>
    <t>відсоток придбання виробів медичного призначення</t>
  </si>
  <si>
    <t>Рівень виконаних робіт по капітальному ремонту покрівлі швидкої допомоги (гаражів), у т.ч. проектних робіт</t>
  </si>
  <si>
    <t>Рівень виконаних робіт по капітальному ремонту патгістології, у т.ч. проектних робіт</t>
  </si>
  <si>
    <t>Рівень виконаних робіт по капітальному ремонту лівого крила корпусу поліклініки для дорослих</t>
  </si>
  <si>
    <t>відсоток придбання вікон</t>
  </si>
  <si>
    <t>за  2023 рік</t>
  </si>
  <si>
    <t>Тетяна ВЕРБИЦЬКА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</si>
</sst>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0.0"/>
    <numFmt numFmtId="166" formatCode="0.000"/>
    <numFmt numFmtId="167" formatCode="_-* #,##0.0_₴_-;\-* #,##0.0_₴_-;_-* &quot;-&quot;??_₴_-;_-@_-"/>
    <numFmt numFmtId="168" formatCode="_-* #,##0_₴_-;\-* #,##0_₴_-;_-* &quot;-&quot;??_₴_-;_-@_-"/>
    <numFmt numFmtId="169" formatCode="#,##0.0"/>
    <numFmt numFmtId="170" formatCode="#,##0.0_ ;\-#,##0.0\ 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2" xfId="0" applyFont="1" applyBorder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13" xfId="0" applyFont="1" applyBorder="1" applyAlignment="1">
      <alignment horizontal="left" wrapText="1"/>
    </xf>
    <xf numFmtId="165" fontId="2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4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164" fontId="2" fillId="0" borderId="1" xfId="1" applyFont="1" applyBorder="1" applyAlignment="1">
      <alignment wrapText="1"/>
    </xf>
    <xf numFmtId="164" fontId="0" fillId="0" borderId="1" xfId="1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167" fontId="2" fillId="0" borderId="1" xfId="1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168" fontId="2" fillId="0" borderId="19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167" fontId="2" fillId="0" borderId="19" xfId="1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vertical="top" wrapText="1"/>
    </xf>
    <xf numFmtId="165" fontId="2" fillId="0" borderId="19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center" vertical="top" wrapText="1"/>
    </xf>
    <xf numFmtId="0" fontId="8" fillId="0" borderId="22" xfId="0" applyFont="1" applyBorder="1" applyAlignment="1">
      <alignment vertical="top" wrapText="1"/>
    </xf>
    <xf numFmtId="0" fontId="8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2" fillId="0" borderId="24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2" fillId="0" borderId="12" xfId="0" applyNumberFormat="1" applyFont="1" applyBorder="1"/>
    <xf numFmtId="169" fontId="2" fillId="0" borderId="1" xfId="1" applyNumberFormat="1" applyFont="1" applyBorder="1" applyAlignment="1">
      <alignment wrapText="1"/>
    </xf>
    <xf numFmtId="169" fontId="0" fillId="0" borderId="1" xfId="1" applyNumberFormat="1" applyFont="1" applyBorder="1" applyAlignment="1">
      <alignment wrapText="1"/>
    </xf>
    <xf numFmtId="169" fontId="2" fillId="0" borderId="1" xfId="0" applyNumberFormat="1" applyFont="1" applyBorder="1" applyAlignment="1">
      <alignment wrapText="1"/>
    </xf>
    <xf numFmtId="169" fontId="2" fillId="0" borderId="0" xfId="1" applyNumberFormat="1" applyFont="1" applyAlignment="1">
      <alignment wrapText="1"/>
    </xf>
    <xf numFmtId="169" fontId="2" fillId="0" borderId="5" xfId="0" applyNumberFormat="1" applyFont="1" applyBorder="1" applyAlignment="1">
      <alignment horizontal="center" vertical="center" wrapText="1"/>
    </xf>
    <xf numFmtId="169" fontId="2" fillId="0" borderId="5" xfId="1" applyNumberFormat="1" applyFont="1" applyBorder="1" applyAlignment="1">
      <alignment horizontal="center" vertical="center" wrapText="1"/>
    </xf>
    <xf numFmtId="169" fontId="2" fillId="0" borderId="6" xfId="1" applyNumberFormat="1" applyFont="1" applyBorder="1" applyAlignment="1">
      <alignment horizontal="center" vertical="center" wrapText="1"/>
    </xf>
    <xf numFmtId="169" fontId="2" fillId="0" borderId="10" xfId="1" applyNumberFormat="1" applyFont="1" applyBorder="1" applyAlignment="1">
      <alignment horizontal="center" vertical="center" wrapText="1"/>
    </xf>
    <xf numFmtId="170" fontId="2" fillId="0" borderId="1" xfId="1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" fillId="0" borderId="29" xfId="0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2" fillId="0" borderId="30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29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9" xfId="0" applyFont="1" applyBorder="1" applyAlignment="1">
      <alignment horizontal="center" vertical="top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topLeftCell="A19" workbookViewId="0">
      <selection activeCell="K22" sqref="K22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4.28515625" customWidth="1"/>
    <col min="5" max="5" width="14.85546875" customWidth="1"/>
    <col min="6" max="6" width="13.28515625" customWidth="1"/>
    <col min="7" max="7" width="14.140625" customWidth="1"/>
    <col min="8" max="8" width="14.85546875" customWidth="1"/>
    <col min="9" max="9" width="15.1406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99" t="s">
        <v>9</v>
      </c>
      <c r="I1" s="99"/>
    </row>
    <row r="2" spans="1:9" x14ac:dyDescent="0.25">
      <c r="A2" s="1"/>
      <c r="B2" s="1"/>
      <c r="C2" s="1"/>
      <c r="D2" s="1"/>
      <c r="E2" s="1"/>
      <c r="F2" s="1"/>
      <c r="G2" s="1"/>
      <c r="H2" s="99" t="s">
        <v>10</v>
      </c>
      <c r="I2" s="99"/>
    </row>
    <row r="3" spans="1:9" x14ac:dyDescent="0.25">
      <c r="A3" s="1"/>
      <c r="B3" s="1"/>
      <c r="C3" s="1"/>
      <c r="D3" s="1"/>
      <c r="E3" s="1"/>
      <c r="F3" s="1"/>
      <c r="G3" s="1"/>
      <c r="H3" s="99" t="s">
        <v>11</v>
      </c>
      <c r="I3" s="99"/>
    </row>
    <row r="4" spans="1:9" x14ac:dyDescent="0.25">
      <c r="A4" s="1"/>
      <c r="B4" s="1"/>
      <c r="C4" s="1"/>
      <c r="D4" s="1"/>
      <c r="E4" s="1"/>
      <c r="F4" s="1"/>
      <c r="G4" s="1"/>
      <c r="H4" s="99" t="s">
        <v>12</v>
      </c>
      <c r="I4" s="99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00" t="s">
        <v>13</v>
      </c>
      <c r="E8" s="100"/>
      <c r="F8" s="1"/>
      <c r="G8" s="1"/>
      <c r="H8" s="1"/>
      <c r="I8" s="1"/>
    </row>
    <row r="9" spans="1:9" x14ac:dyDescent="0.25">
      <c r="A9" s="1"/>
      <c r="B9" s="1"/>
      <c r="C9" s="100" t="s">
        <v>14</v>
      </c>
      <c r="D9" s="100"/>
      <c r="E9" s="100"/>
      <c r="F9" s="100"/>
      <c r="G9" s="1"/>
      <c r="H9" s="1"/>
      <c r="I9" s="1"/>
    </row>
    <row r="10" spans="1:9" x14ac:dyDescent="0.25">
      <c r="A10" s="1"/>
      <c r="B10" s="1"/>
      <c r="C10" s="100" t="s">
        <v>15</v>
      </c>
      <c r="D10" s="100"/>
      <c r="E10" s="100"/>
      <c r="F10" s="100"/>
      <c r="G10" s="1"/>
      <c r="H10" s="1"/>
      <c r="I10" s="1"/>
    </row>
    <row r="11" spans="1:9" x14ac:dyDescent="0.25">
      <c r="A11" s="1"/>
      <c r="B11" s="1"/>
      <c r="C11" s="100" t="s">
        <v>16</v>
      </c>
      <c r="D11" s="100"/>
      <c r="E11" s="100"/>
      <c r="F11" s="100"/>
      <c r="G11" s="1"/>
      <c r="H11" s="1"/>
      <c r="I11" s="1"/>
    </row>
    <row r="12" spans="1:9" x14ac:dyDescent="0.25">
      <c r="A12" s="1"/>
      <c r="B12" s="1"/>
      <c r="C12" s="100" t="s">
        <v>17</v>
      </c>
      <c r="D12" s="100"/>
      <c r="E12" s="100"/>
      <c r="F12" s="100"/>
      <c r="G12" s="1"/>
      <c r="H12" s="1"/>
      <c r="I12" s="1"/>
    </row>
    <row r="13" spans="1:9" x14ac:dyDescent="0.25">
      <c r="A13" s="1"/>
      <c r="B13" s="24" t="s">
        <v>76</v>
      </c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103" t="s">
        <v>18</v>
      </c>
      <c r="C14" s="103"/>
      <c r="D14" s="103"/>
      <c r="E14" s="103"/>
      <c r="F14" s="103"/>
      <c r="G14" s="103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12" t="s">
        <v>88</v>
      </c>
      <c r="E16" s="112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96" t="s">
        <v>6</v>
      </c>
    </row>
    <row r="18" spans="1:12" s="4" customFormat="1" ht="40.5" customHeight="1" x14ac:dyDescent="0.25">
      <c r="A18" s="113" t="s">
        <v>2</v>
      </c>
      <c r="B18" s="104" t="s">
        <v>0</v>
      </c>
      <c r="C18" s="104" t="s">
        <v>1</v>
      </c>
      <c r="D18" s="104" t="s">
        <v>3</v>
      </c>
      <c r="E18" s="104"/>
      <c r="F18" s="104" t="s">
        <v>4</v>
      </c>
      <c r="G18" s="104"/>
      <c r="H18" s="104" t="s">
        <v>5</v>
      </c>
      <c r="I18" s="105"/>
    </row>
    <row r="19" spans="1:12" s="6" customFormat="1" ht="151.5" customHeight="1" thickBot="1" x14ac:dyDescent="0.3">
      <c r="A19" s="114"/>
      <c r="B19" s="111"/>
      <c r="C19" s="111"/>
      <c r="D19" s="28" t="s">
        <v>89</v>
      </c>
      <c r="E19" s="28" t="s">
        <v>90</v>
      </c>
      <c r="F19" s="28" t="s">
        <v>89</v>
      </c>
      <c r="G19" s="28" t="s">
        <v>90</v>
      </c>
      <c r="H19" s="28" t="s">
        <v>89</v>
      </c>
      <c r="I19" s="28" t="s">
        <v>90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5" customFormat="1" ht="50.25" customHeight="1" thickBot="1" x14ac:dyDescent="0.3">
      <c r="A21" s="83" t="s">
        <v>52</v>
      </c>
      <c r="B21" s="83" t="s">
        <v>53</v>
      </c>
      <c r="C21" s="84" t="s">
        <v>54</v>
      </c>
      <c r="D21" s="95">
        <v>15993</v>
      </c>
      <c r="E21" s="95">
        <v>11396.8</v>
      </c>
      <c r="F21" s="95">
        <v>12890.9</v>
      </c>
      <c r="G21" s="95">
        <v>8550.9</v>
      </c>
      <c r="H21" s="95">
        <f>D21+F21</f>
        <v>28883.9</v>
      </c>
      <c r="I21" s="95">
        <f>E21+G21</f>
        <v>19947.699999999997</v>
      </c>
    </row>
    <row r="22" spans="1:12" s="8" customFormat="1" ht="44.25" customHeight="1" x14ac:dyDescent="0.25">
      <c r="A22" s="107" t="s">
        <v>51</v>
      </c>
      <c r="B22" s="108"/>
      <c r="C22" s="108"/>
      <c r="D22" s="40"/>
      <c r="E22" s="40"/>
      <c r="F22" s="40"/>
      <c r="G22" s="40"/>
      <c r="H22" s="40"/>
      <c r="I22" s="43"/>
      <c r="J22" s="44"/>
    </row>
    <row r="23" spans="1:12" s="8" customFormat="1" ht="18.75" customHeight="1" x14ac:dyDescent="0.25">
      <c r="A23" s="41">
        <v>2110</v>
      </c>
      <c r="B23" s="47"/>
      <c r="C23" s="10"/>
      <c r="D23" s="87"/>
      <c r="E23" s="88"/>
      <c r="F23" s="87"/>
      <c r="G23" s="88"/>
      <c r="H23" s="87">
        <f>D23+F23</f>
        <v>0</v>
      </c>
      <c r="I23" s="87">
        <f>E23+G23</f>
        <v>0</v>
      </c>
    </row>
    <row r="24" spans="1:12" s="8" customFormat="1" ht="18.75" customHeight="1" x14ac:dyDescent="0.25">
      <c r="A24" s="42">
        <v>2120</v>
      </c>
      <c r="B24" s="47"/>
      <c r="C24" s="10"/>
      <c r="D24" s="87"/>
      <c r="E24" s="88"/>
      <c r="F24" s="87"/>
      <c r="G24" s="88"/>
      <c r="H24" s="87">
        <f t="shared" ref="H24:H34" si="0">D24+F24</f>
        <v>0</v>
      </c>
      <c r="I24" s="87">
        <f t="shared" ref="I24:I34" si="1">E24+G24</f>
        <v>0</v>
      </c>
    </row>
    <row r="25" spans="1:12" s="8" customFormat="1" ht="18.75" customHeight="1" x14ac:dyDescent="0.25">
      <c r="A25" s="42">
        <v>2210</v>
      </c>
      <c r="B25" s="47"/>
      <c r="C25" s="10"/>
      <c r="D25" s="87">
        <v>200</v>
      </c>
      <c r="E25" s="88">
        <v>197.1</v>
      </c>
      <c r="F25" s="87"/>
      <c r="G25" s="88"/>
      <c r="H25" s="87">
        <f t="shared" si="0"/>
        <v>200</v>
      </c>
      <c r="I25" s="87">
        <f t="shared" si="1"/>
        <v>197.1</v>
      </c>
    </row>
    <row r="26" spans="1:12" s="8" customFormat="1" ht="18.75" customHeight="1" x14ac:dyDescent="0.25">
      <c r="A26" s="42">
        <v>2220</v>
      </c>
      <c r="B26" s="47"/>
      <c r="C26" s="10"/>
      <c r="D26" s="87">
        <v>500</v>
      </c>
      <c r="E26" s="88">
        <v>500</v>
      </c>
      <c r="F26" s="87"/>
      <c r="G26" s="88"/>
      <c r="H26" s="87">
        <f t="shared" si="0"/>
        <v>500</v>
      </c>
      <c r="I26" s="87">
        <f t="shared" si="1"/>
        <v>500</v>
      </c>
    </row>
    <row r="27" spans="1:12" s="8" customFormat="1" ht="18.75" customHeight="1" x14ac:dyDescent="0.25">
      <c r="A27" s="42">
        <v>2230</v>
      </c>
      <c r="B27" s="47"/>
      <c r="C27" s="10"/>
      <c r="D27" s="87"/>
      <c r="E27" s="88"/>
      <c r="F27" s="87"/>
      <c r="G27" s="88"/>
      <c r="H27" s="87">
        <f t="shared" si="0"/>
        <v>0</v>
      </c>
      <c r="I27" s="87">
        <f t="shared" si="1"/>
        <v>0</v>
      </c>
    </row>
    <row r="28" spans="1:12" s="8" customFormat="1" ht="18.75" customHeight="1" x14ac:dyDescent="0.25">
      <c r="A28" s="42">
        <v>2240</v>
      </c>
      <c r="B28" s="47"/>
      <c r="C28" s="10"/>
      <c r="D28" s="87"/>
      <c r="E28" s="87"/>
      <c r="F28" s="87"/>
      <c r="G28" s="88"/>
      <c r="H28" s="87">
        <f t="shared" si="0"/>
        <v>0</v>
      </c>
      <c r="I28" s="87">
        <f t="shared" si="1"/>
        <v>0</v>
      </c>
    </row>
    <row r="29" spans="1:12" s="8" customFormat="1" ht="18.75" customHeight="1" x14ac:dyDescent="0.25">
      <c r="A29" s="42">
        <v>2250</v>
      </c>
      <c r="B29" s="47"/>
      <c r="C29" s="10"/>
      <c r="D29" s="87"/>
      <c r="E29" s="87"/>
      <c r="F29" s="87"/>
      <c r="G29" s="88"/>
      <c r="H29" s="87">
        <f t="shared" si="0"/>
        <v>0</v>
      </c>
      <c r="I29" s="87">
        <f t="shared" si="1"/>
        <v>0</v>
      </c>
    </row>
    <row r="30" spans="1:12" s="8" customFormat="1" ht="18.75" customHeight="1" x14ac:dyDescent="0.25">
      <c r="A30" s="42">
        <v>2270</v>
      </c>
      <c r="B30" s="47"/>
      <c r="C30" s="10"/>
      <c r="D30" s="87">
        <v>15293</v>
      </c>
      <c r="E30" s="87">
        <v>10699.7</v>
      </c>
      <c r="F30" s="87"/>
      <c r="G30" s="88"/>
      <c r="H30" s="87">
        <f t="shared" si="0"/>
        <v>15293</v>
      </c>
      <c r="I30" s="87">
        <f t="shared" si="1"/>
        <v>10699.7</v>
      </c>
    </row>
    <row r="31" spans="1:12" s="8" customFormat="1" ht="18.75" customHeight="1" x14ac:dyDescent="0.25">
      <c r="A31" s="42">
        <v>2282</v>
      </c>
      <c r="B31" s="47"/>
      <c r="C31" s="10"/>
      <c r="D31" s="87"/>
      <c r="E31" s="87"/>
      <c r="F31" s="87"/>
      <c r="G31" s="88"/>
      <c r="H31" s="87">
        <f t="shared" si="0"/>
        <v>0</v>
      </c>
      <c r="I31" s="87">
        <f t="shared" si="1"/>
        <v>0</v>
      </c>
    </row>
    <row r="32" spans="1:12" s="8" customFormat="1" ht="18.75" customHeight="1" x14ac:dyDescent="0.25">
      <c r="A32" s="42">
        <v>2710</v>
      </c>
      <c r="B32" s="47"/>
      <c r="C32" s="10"/>
      <c r="D32" s="87"/>
      <c r="E32" s="87"/>
      <c r="F32" s="87"/>
      <c r="G32" s="88"/>
      <c r="H32" s="87">
        <f t="shared" si="0"/>
        <v>0</v>
      </c>
      <c r="I32" s="87">
        <f t="shared" si="1"/>
        <v>0</v>
      </c>
    </row>
    <row r="33" spans="1:9" s="8" customFormat="1" ht="18.75" customHeight="1" x14ac:dyDescent="0.25">
      <c r="A33" s="42">
        <v>3110</v>
      </c>
      <c r="B33" s="10"/>
      <c r="C33" s="10"/>
      <c r="D33" s="89"/>
      <c r="E33" s="89"/>
      <c r="F33" s="90">
        <v>8410</v>
      </c>
      <c r="G33" s="88">
        <v>8407.9</v>
      </c>
      <c r="H33" s="87">
        <f t="shared" si="0"/>
        <v>8410</v>
      </c>
      <c r="I33" s="87">
        <f t="shared" si="1"/>
        <v>8407.9</v>
      </c>
    </row>
    <row r="34" spans="1:9" s="8" customFormat="1" ht="18.75" customHeight="1" x14ac:dyDescent="0.25">
      <c r="A34" s="42">
        <v>3132</v>
      </c>
      <c r="B34" s="47"/>
      <c r="C34" s="10"/>
      <c r="D34" s="89"/>
      <c r="E34" s="89"/>
      <c r="F34" s="87">
        <v>4480.8999999999996</v>
      </c>
      <c r="G34" s="88">
        <v>143</v>
      </c>
      <c r="H34" s="87">
        <f t="shared" si="0"/>
        <v>4480.8999999999996</v>
      </c>
      <c r="I34" s="87">
        <f t="shared" si="1"/>
        <v>143</v>
      </c>
    </row>
    <row r="35" spans="1:9" s="8" customFormat="1" ht="18.75" customHeight="1" x14ac:dyDescent="0.25">
      <c r="A35" s="42"/>
      <c r="B35" s="47"/>
      <c r="C35" s="10"/>
      <c r="D35" s="35"/>
      <c r="E35" s="35"/>
      <c r="F35" s="45"/>
      <c r="G35" s="46"/>
      <c r="H35" s="45"/>
      <c r="I35" s="45"/>
    </row>
    <row r="36" spans="1:9" s="8" customFormat="1" x14ac:dyDescent="0.25">
      <c r="A36" s="9"/>
    </row>
    <row r="37" spans="1:9" s="21" customFormat="1" ht="33" customHeight="1" x14ac:dyDescent="0.25">
      <c r="A37" s="110" t="s">
        <v>77</v>
      </c>
      <c r="B37" s="110"/>
      <c r="C37" s="110"/>
      <c r="E37" s="22"/>
      <c r="G37" s="101" t="s">
        <v>112</v>
      </c>
      <c r="H37" s="102"/>
    </row>
    <row r="38" spans="1:9" s="8" customFormat="1" x14ac:dyDescent="0.25">
      <c r="A38" s="9"/>
    </row>
    <row r="39" spans="1:9" s="8" customFormat="1" ht="30" customHeight="1" x14ac:dyDescent="0.25">
      <c r="A39" s="109"/>
      <c r="B39" s="109"/>
      <c r="C39" s="109"/>
      <c r="F39" s="9"/>
    </row>
    <row r="40" spans="1:9" s="8" customFormat="1" ht="17.25" customHeight="1" x14ac:dyDescent="0.25">
      <c r="A40" s="9"/>
      <c r="D40" s="23"/>
      <c r="F40" s="106"/>
      <c r="G40" s="106"/>
    </row>
    <row r="41" spans="1:9" s="8" customFormat="1" x14ac:dyDescent="0.25">
      <c r="A41" s="9"/>
    </row>
    <row r="42" spans="1:9" s="8" customFormat="1" x14ac:dyDescent="0.25">
      <c r="A42" s="9"/>
    </row>
    <row r="43" spans="1:9" s="8" customFormat="1" x14ac:dyDescent="0.25">
      <c r="A43" s="9"/>
    </row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</sheetData>
  <mergeCells count="22">
    <mergeCell ref="G37:H37"/>
    <mergeCell ref="B14:G14"/>
    <mergeCell ref="H18:I18"/>
    <mergeCell ref="C12:F12"/>
    <mergeCell ref="F40:G40"/>
    <mergeCell ref="A22:C22"/>
    <mergeCell ref="A39:C39"/>
    <mergeCell ref="A37:C37"/>
    <mergeCell ref="D18:E18"/>
    <mergeCell ref="C18:C19"/>
    <mergeCell ref="D16:E16"/>
    <mergeCell ref="F18:G18"/>
    <mergeCell ref="A18:A19"/>
    <mergeCell ref="B18:B19"/>
    <mergeCell ref="H1:I1"/>
    <mergeCell ref="H2:I2"/>
    <mergeCell ref="H3:I3"/>
    <mergeCell ref="H4:I4"/>
    <mergeCell ref="C11:F11"/>
    <mergeCell ref="D8:E8"/>
    <mergeCell ref="C10:F10"/>
    <mergeCell ref="C9:F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topLeftCell="A59" workbookViewId="0">
      <selection activeCell="G69" sqref="G69"/>
    </sheetView>
  </sheetViews>
  <sheetFormatPr defaultRowHeight="15" x14ac:dyDescent="0.25"/>
  <cols>
    <col min="1" max="1" width="7.5703125" customWidth="1"/>
    <col min="2" max="2" width="17.14062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12.28515625" customWidth="1"/>
    <col min="8" max="8" width="11.5703125" customWidth="1"/>
    <col min="9" max="9" width="10.85546875" customWidth="1"/>
    <col min="10" max="10" width="11.710937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99" t="s">
        <v>9</v>
      </c>
      <c r="L1" s="99"/>
    </row>
    <row r="2" spans="1:12" x14ac:dyDescent="0.25">
      <c r="A2" s="1"/>
      <c r="B2" s="1"/>
      <c r="C2" s="1"/>
      <c r="D2" s="1"/>
      <c r="E2" s="1"/>
      <c r="F2" s="1"/>
      <c r="G2" s="1"/>
      <c r="K2" s="99" t="s">
        <v>10</v>
      </c>
      <c r="L2" s="99"/>
    </row>
    <row r="3" spans="1:12" x14ac:dyDescent="0.25">
      <c r="A3" s="1"/>
      <c r="B3" s="1"/>
      <c r="C3" s="1"/>
      <c r="D3" s="1"/>
      <c r="E3" s="1"/>
      <c r="F3" s="1"/>
      <c r="G3" s="1"/>
      <c r="K3" s="99" t="s">
        <v>11</v>
      </c>
      <c r="L3" s="99"/>
    </row>
    <row r="4" spans="1:12" x14ac:dyDescent="0.25">
      <c r="A4" s="1"/>
      <c r="B4" s="1"/>
      <c r="C4" s="1"/>
      <c r="D4" s="1"/>
      <c r="E4" s="1"/>
      <c r="F4" s="1"/>
      <c r="G4" s="1"/>
      <c r="K4" s="99" t="s">
        <v>12</v>
      </c>
      <c r="L4" s="99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D8" s="100" t="s">
        <v>13</v>
      </c>
      <c r="E8" s="100"/>
      <c r="F8" s="100"/>
      <c r="G8" s="100"/>
      <c r="H8" s="100"/>
      <c r="I8" s="100"/>
    </row>
    <row r="9" spans="1:12" x14ac:dyDescent="0.25">
      <c r="A9" s="1"/>
      <c r="B9" s="1"/>
      <c r="D9" s="100" t="s">
        <v>20</v>
      </c>
      <c r="E9" s="100"/>
      <c r="F9" s="100"/>
      <c r="G9" s="100"/>
      <c r="H9" s="100"/>
      <c r="I9" s="100"/>
    </row>
    <row r="10" spans="1:12" x14ac:dyDescent="0.25">
      <c r="A10" s="1"/>
      <c r="B10" s="1"/>
      <c r="D10" s="100" t="s">
        <v>21</v>
      </c>
      <c r="E10" s="100"/>
      <c r="F10" s="100"/>
      <c r="G10" s="100"/>
      <c r="H10" s="100"/>
      <c r="I10" s="100"/>
    </row>
    <row r="11" spans="1:12" x14ac:dyDescent="0.25">
      <c r="A11" s="1"/>
      <c r="C11" s="1"/>
      <c r="D11" s="115" t="s">
        <v>76</v>
      </c>
      <c r="E11" s="115"/>
      <c r="F11" s="115"/>
      <c r="G11" s="115"/>
      <c r="H11" s="115"/>
      <c r="I11" s="115"/>
    </row>
    <row r="12" spans="1:12" x14ac:dyDescent="0.25">
      <c r="A12" s="1"/>
      <c r="C12" s="1"/>
      <c r="D12" s="103" t="s">
        <v>18</v>
      </c>
      <c r="E12" s="103"/>
      <c r="F12" s="103"/>
      <c r="G12" s="103"/>
      <c r="H12" s="103"/>
      <c r="I12" s="103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F14" s="112" t="s">
        <v>88</v>
      </c>
      <c r="G14" s="112"/>
      <c r="H14" s="1"/>
      <c r="I14" s="1"/>
    </row>
    <row r="15" spans="1:12" x14ac:dyDescent="0.25">
      <c r="A15" s="1"/>
      <c r="B15" s="1"/>
      <c r="C15" s="1"/>
      <c r="D15" s="7"/>
      <c r="E15" s="7"/>
      <c r="F15" s="1"/>
      <c r="G15" s="1"/>
      <c r="H15" s="1"/>
      <c r="I15" s="1"/>
    </row>
    <row r="16" spans="1:12" x14ac:dyDescent="0.25">
      <c r="A16" s="24"/>
      <c r="B16" s="86" t="s">
        <v>52</v>
      </c>
      <c r="C16" s="24"/>
      <c r="D16" s="7"/>
      <c r="E16" s="99" t="s">
        <v>55</v>
      </c>
      <c r="F16" s="99"/>
      <c r="G16" s="99"/>
      <c r="H16" s="99"/>
      <c r="I16" s="99"/>
      <c r="J16" s="99"/>
      <c r="K16" s="99"/>
    </row>
    <row r="17" spans="1:13" s="27" customFormat="1" ht="30.75" customHeight="1" x14ac:dyDescent="0.25">
      <c r="A17" s="116" t="s">
        <v>22</v>
      </c>
      <c r="B17" s="116"/>
      <c r="C17" s="116"/>
      <c r="D17" s="25"/>
      <c r="E17" s="117" t="s">
        <v>23</v>
      </c>
      <c r="F17" s="117"/>
      <c r="G17" s="117"/>
      <c r="H17" s="117"/>
      <c r="I17" s="26"/>
    </row>
    <row r="18" spans="1:13" s="30" customFormat="1" ht="50.25" customHeight="1" x14ac:dyDescent="0.25">
      <c r="A18" s="119" t="s">
        <v>24</v>
      </c>
      <c r="B18" s="119" t="s">
        <v>25</v>
      </c>
      <c r="C18" s="119" t="s">
        <v>26</v>
      </c>
      <c r="D18" s="120" t="s">
        <v>27</v>
      </c>
      <c r="E18" s="124" t="s">
        <v>28</v>
      </c>
      <c r="F18" s="125"/>
      <c r="G18" s="126"/>
      <c r="H18" s="122" t="s">
        <v>32</v>
      </c>
      <c r="I18" s="123"/>
      <c r="J18" s="123"/>
      <c r="K18" s="122" t="s">
        <v>33</v>
      </c>
      <c r="L18" s="123"/>
      <c r="M18" s="127"/>
    </row>
    <row r="19" spans="1:13" s="31" customFormat="1" ht="48.75" customHeight="1" x14ac:dyDescent="0.25">
      <c r="A19" s="119"/>
      <c r="B19" s="119"/>
      <c r="C19" s="119"/>
      <c r="D19" s="121"/>
      <c r="E19" s="74" t="s">
        <v>29</v>
      </c>
      <c r="F19" s="75" t="s">
        <v>30</v>
      </c>
      <c r="G19" s="75" t="s">
        <v>31</v>
      </c>
      <c r="H19" s="74" t="s">
        <v>29</v>
      </c>
      <c r="I19" s="75" t="s">
        <v>30</v>
      </c>
      <c r="J19" s="75" t="s">
        <v>31</v>
      </c>
      <c r="K19" s="74" t="s">
        <v>29</v>
      </c>
      <c r="L19" s="75" t="s">
        <v>30</v>
      </c>
      <c r="M19" s="75" t="s">
        <v>31</v>
      </c>
    </row>
    <row r="20" spans="1:13" s="3" customFormat="1" ht="17.25" customHeight="1" x14ac:dyDescent="0.25">
      <c r="A20" s="71">
        <v>1</v>
      </c>
      <c r="B20" s="72" t="s">
        <v>34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6"/>
    </row>
    <row r="21" spans="1:13" s="8" customFormat="1" ht="16.5" customHeight="1" x14ac:dyDescent="0.25">
      <c r="A21" s="32"/>
      <c r="B21" s="36" t="s">
        <v>35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45.75" customHeight="1" x14ac:dyDescent="0.25">
      <c r="A22" s="48"/>
      <c r="B22" s="56" t="s">
        <v>56</v>
      </c>
      <c r="C22" s="56" t="s">
        <v>57</v>
      </c>
      <c r="D22" s="56" t="s">
        <v>82</v>
      </c>
      <c r="E22" s="52">
        <v>1</v>
      </c>
      <c r="F22" s="52"/>
      <c r="G22" s="52">
        <v>1</v>
      </c>
      <c r="H22" s="52">
        <v>1</v>
      </c>
      <c r="I22" s="52"/>
      <c r="J22" s="52">
        <v>1</v>
      </c>
      <c r="K22" s="52"/>
      <c r="L22" s="52"/>
      <c r="M22" s="52"/>
    </row>
    <row r="23" spans="1:13" s="8" customFormat="1" ht="45.75" customHeight="1" x14ac:dyDescent="0.25">
      <c r="A23" s="49"/>
      <c r="B23" s="57" t="s">
        <v>59</v>
      </c>
      <c r="C23" s="56" t="s">
        <v>57</v>
      </c>
      <c r="D23" s="56" t="s">
        <v>82</v>
      </c>
      <c r="E23" s="53">
        <v>400</v>
      </c>
      <c r="F23" s="53"/>
      <c r="G23" s="53">
        <v>400</v>
      </c>
      <c r="H23" s="53">
        <v>550</v>
      </c>
      <c r="I23" s="53"/>
      <c r="J23" s="53">
        <v>550</v>
      </c>
      <c r="K23" s="53">
        <f>H23-E23</f>
        <v>150</v>
      </c>
      <c r="L23" s="53"/>
      <c r="M23" s="53">
        <f>J23-G23</f>
        <v>150</v>
      </c>
    </row>
    <row r="24" spans="1:13" s="8" customFormat="1" ht="45.75" customHeight="1" x14ac:dyDescent="0.25">
      <c r="A24" s="49"/>
      <c r="B24" s="57" t="s">
        <v>60</v>
      </c>
      <c r="C24" s="57" t="s">
        <v>61</v>
      </c>
      <c r="D24" s="57" t="s">
        <v>62</v>
      </c>
      <c r="E24" s="37">
        <v>690.5</v>
      </c>
      <c r="F24" s="37"/>
      <c r="G24" s="37">
        <f>E24</f>
        <v>690.5</v>
      </c>
      <c r="H24" s="37">
        <v>743.75</v>
      </c>
      <c r="I24" s="37"/>
      <c r="J24" s="37">
        <f>H24</f>
        <v>743.75</v>
      </c>
      <c r="K24" s="37">
        <f>H24-E24</f>
        <v>53.25</v>
      </c>
      <c r="L24" s="37"/>
      <c r="M24" s="37">
        <f>J24-G24</f>
        <v>53.25</v>
      </c>
    </row>
    <row r="25" spans="1:13" s="8" customFormat="1" ht="45.75" customHeight="1" x14ac:dyDescent="0.25">
      <c r="A25" s="54"/>
      <c r="B25" s="57" t="s">
        <v>63</v>
      </c>
      <c r="C25" s="57" t="s">
        <v>61</v>
      </c>
      <c r="D25" s="57" t="s">
        <v>62</v>
      </c>
      <c r="E25" s="55">
        <v>153.5</v>
      </c>
      <c r="F25" s="55"/>
      <c r="G25" s="55">
        <f>E25</f>
        <v>153.5</v>
      </c>
      <c r="H25" s="55">
        <v>163.5</v>
      </c>
      <c r="I25" s="55"/>
      <c r="J25" s="55">
        <f>H25</f>
        <v>163.5</v>
      </c>
      <c r="K25" s="55">
        <f>H25-E25</f>
        <v>10</v>
      </c>
      <c r="L25" s="55"/>
      <c r="M25" s="55">
        <f>J25-G25</f>
        <v>10</v>
      </c>
    </row>
    <row r="26" spans="1:13" s="8" customFormat="1" ht="42.75" customHeight="1" x14ac:dyDescent="0.25">
      <c r="A26" s="54"/>
      <c r="B26" s="57" t="s">
        <v>75</v>
      </c>
      <c r="C26" s="51" t="s">
        <v>57</v>
      </c>
      <c r="D26" s="56" t="s">
        <v>82</v>
      </c>
      <c r="E26" s="53">
        <v>65</v>
      </c>
      <c r="F26" s="53"/>
      <c r="G26" s="53">
        <v>65</v>
      </c>
      <c r="H26" s="53"/>
      <c r="I26" s="53"/>
      <c r="J26" s="53"/>
      <c r="K26" s="53"/>
      <c r="L26" s="53"/>
      <c r="M26" s="53"/>
    </row>
    <row r="27" spans="1:13" s="8" customFormat="1" ht="42.75" customHeight="1" x14ac:dyDescent="0.25">
      <c r="A27" s="54"/>
      <c r="B27" s="57" t="s">
        <v>78</v>
      </c>
      <c r="C27" s="51" t="s">
        <v>79</v>
      </c>
      <c r="D27" s="51" t="s">
        <v>80</v>
      </c>
      <c r="E27" s="97"/>
      <c r="F27" s="97">
        <v>8410</v>
      </c>
      <c r="G27" s="97">
        <f>F27</f>
        <v>8410</v>
      </c>
      <c r="H27" s="97"/>
      <c r="I27" s="97">
        <v>8407.9</v>
      </c>
      <c r="J27" s="97">
        <f>I27</f>
        <v>8407.9</v>
      </c>
      <c r="K27" s="97"/>
      <c r="L27" s="97">
        <f>I27-F27</f>
        <v>-2.1000000000003638</v>
      </c>
      <c r="M27" s="97">
        <f>J27-G27</f>
        <v>-2.1000000000003638</v>
      </c>
    </row>
    <row r="28" spans="1:13" s="8" customFormat="1" ht="55.5" customHeight="1" x14ac:dyDescent="0.25">
      <c r="A28" s="54"/>
      <c r="B28" s="57" t="s">
        <v>91</v>
      </c>
      <c r="C28" s="51" t="s">
        <v>79</v>
      </c>
      <c r="D28" s="51" t="s">
        <v>92</v>
      </c>
      <c r="E28" s="97">
        <v>500</v>
      </c>
      <c r="F28" s="97"/>
      <c r="G28" s="97">
        <f>E28</f>
        <v>500</v>
      </c>
      <c r="H28" s="97">
        <v>500</v>
      </c>
      <c r="I28" s="97"/>
      <c r="J28" s="97">
        <f>H28</f>
        <v>500</v>
      </c>
      <c r="K28" s="97"/>
      <c r="L28" s="97"/>
      <c r="M28" s="97"/>
    </row>
    <row r="29" spans="1:13" s="8" customFormat="1" ht="78.75" customHeight="1" x14ac:dyDescent="0.25">
      <c r="A29" s="54"/>
      <c r="B29" s="57" t="s">
        <v>93</v>
      </c>
      <c r="C29" s="51" t="s">
        <v>79</v>
      </c>
      <c r="D29" s="51" t="s">
        <v>92</v>
      </c>
      <c r="E29" s="97"/>
      <c r="F29" s="97">
        <v>250</v>
      </c>
      <c r="G29" s="97">
        <f>F29</f>
        <v>250</v>
      </c>
      <c r="H29" s="97"/>
      <c r="I29" s="97">
        <v>50</v>
      </c>
      <c r="J29" s="97">
        <v>50</v>
      </c>
      <c r="K29" s="97"/>
      <c r="L29" s="97">
        <f>I29-F29</f>
        <v>-200</v>
      </c>
      <c r="M29" s="97">
        <f>J29-G29</f>
        <v>-200</v>
      </c>
    </row>
    <row r="30" spans="1:13" s="8" customFormat="1" ht="64.5" customHeight="1" x14ac:dyDescent="0.25">
      <c r="A30" s="54"/>
      <c r="B30" s="57" t="s">
        <v>94</v>
      </c>
      <c r="C30" s="51" t="s">
        <v>79</v>
      </c>
      <c r="D30" s="51" t="s">
        <v>92</v>
      </c>
      <c r="E30" s="97"/>
      <c r="F30" s="97">
        <v>93</v>
      </c>
      <c r="G30" s="97">
        <f>F30</f>
        <v>93</v>
      </c>
      <c r="H30" s="97"/>
      <c r="I30" s="97">
        <v>93</v>
      </c>
      <c r="J30" s="97">
        <f>I30</f>
        <v>93</v>
      </c>
      <c r="K30" s="97"/>
      <c r="L30" s="97"/>
      <c r="M30" s="97"/>
    </row>
    <row r="31" spans="1:13" s="8" customFormat="1" ht="71.25" customHeight="1" x14ac:dyDescent="0.25">
      <c r="A31" s="54"/>
      <c r="B31" s="57" t="s">
        <v>95</v>
      </c>
      <c r="C31" s="51" t="s">
        <v>79</v>
      </c>
      <c r="D31" s="51" t="s">
        <v>92</v>
      </c>
      <c r="E31" s="97"/>
      <c r="F31" s="97">
        <v>4137.8999999999996</v>
      </c>
      <c r="G31" s="97">
        <f>F31</f>
        <v>4137.8999999999996</v>
      </c>
      <c r="H31" s="97"/>
      <c r="I31" s="97"/>
      <c r="J31" s="97"/>
      <c r="K31" s="97"/>
      <c r="L31" s="97">
        <f>I31-F31</f>
        <v>-4137.8999999999996</v>
      </c>
      <c r="M31" s="97">
        <f>J31-G31</f>
        <v>-4137.8999999999996</v>
      </c>
    </row>
    <row r="32" spans="1:13" s="8" customFormat="1" ht="55.5" customHeight="1" x14ac:dyDescent="0.25">
      <c r="A32" s="54"/>
      <c r="B32" s="57" t="s">
        <v>96</v>
      </c>
      <c r="C32" s="51" t="s">
        <v>79</v>
      </c>
      <c r="D32" s="51" t="s">
        <v>92</v>
      </c>
      <c r="E32" s="97">
        <v>200</v>
      </c>
      <c r="F32" s="97"/>
      <c r="G32" s="97">
        <f>E32</f>
        <v>200</v>
      </c>
      <c r="H32" s="97">
        <v>197.1</v>
      </c>
      <c r="I32" s="97"/>
      <c r="J32" s="97">
        <f>H32</f>
        <v>197.1</v>
      </c>
      <c r="K32" s="97">
        <f>H32-E32</f>
        <v>-2.9000000000000057</v>
      </c>
      <c r="L32" s="97"/>
      <c r="M32" s="97">
        <f>K32</f>
        <v>-2.9000000000000057</v>
      </c>
    </row>
    <row r="33" spans="1:13" s="8" customFormat="1" x14ac:dyDescent="0.25">
      <c r="A33" s="32">
        <v>2</v>
      </c>
      <c r="B33" s="36" t="s">
        <v>36</v>
      </c>
      <c r="C33" s="10"/>
      <c r="D33" s="10"/>
      <c r="E33" s="55"/>
      <c r="F33" s="55"/>
      <c r="G33" s="55"/>
      <c r="H33" s="55"/>
      <c r="I33" s="55"/>
      <c r="J33" s="55"/>
      <c r="K33" s="55"/>
      <c r="L33" s="55"/>
      <c r="M33" s="55"/>
    </row>
    <row r="34" spans="1:13" s="8" customFormat="1" x14ac:dyDescent="0.25">
      <c r="A34" s="32"/>
      <c r="B34" s="36" t="s">
        <v>35</v>
      </c>
      <c r="C34" s="10"/>
      <c r="D34" s="10"/>
      <c r="E34" s="37"/>
      <c r="F34" s="37"/>
      <c r="G34" s="37"/>
      <c r="H34" s="37"/>
      <c r="I34" s="37"/>
      <c r="J34" s="37"/>
      <c r="K34" s="37"/>
      <c r="L34" s="37"/>
      <c r="M34" s="37"/>
    </row>
    <row r="35" spans="1:13" s="8" customFormat="1" ht="66" customHeight="1" x14ac:dyDescent="0.25">
      <c r="A35" s="48"/>
      <c r="B35" s="58" t="s">
        <v>64</v>
      </c>
      <c r="C35" s="61" t="s">
        <v>57</v>
      </c>
      <c r="D35" s="61" t="s">
        <v>82</v>
      </c>
      <c r="E35" s="62">
        <v>135500</v>
      </c>
      <c r="F35" s="62"/>
      <c r="G35" s="62">
        <f>E35</f>
        <v>135500</v>
      </c>
      <c r="H35" s="62">
        <v>139405</v>
      </c>
      <c r="I35" s="62"/>
      <c r="J35" s="62">
        <f>H35</f>
        <v>139405</v>
      </c>
      <c r="K35" s="62">
        <f>H35-E35</f>
        <v>3905</v>
      </c>
      <c r="L35" s="62"/>
      <c r="M35" s="62">
        <f>J35-G35</f>
        <v>3905</v>
      </c>
    </row>
    <row r="36" spans="1:13" s="8" customFormat="1" ht="66" customHeight="1" x14ac:dyDescent="0.25">
      <c r="A36" s="49"/>
      <c r="B36" s="63" t="s">
        <v>66</v>
      </c>
      <c r="C36" s="51" t="s">
        <v>65</v>
      </c>
      <c r="D36" s="61" t="s">
        <v>82</v>
      </c>
      <c r="E36" s="60">
        <v>13500</v>
      </c>
      <c r="F36" s="60"/>
      <c r="G36" s="60">
        <f>E36</f>
        <v>13500</v>
      </c>
      <c r="H36" s="60">
        <v>17710</v>
      </c>
      <c r="I36" s="60"/>
      <c r="J36" s="60">
        <f>H36</f>
        <v>17710</v>
      </c>
      <c r="K36" s="62">
        <f>H36-E36</f>
        <v>4210</v>
      </c>
      <c r="L36" s="60"/>
      <c r="M36" s="60">
        <f>K36+L36</f>
        <v>4210</v>
      </c>
    </row>
    <row r="37" spans="1:13" s="8" customFormat="1" ht="51" customHeight="1" x14ac:dyDescent="0.25">
      <c r="A37" s="54"/>
      <c r="B37" s="63" t="s">
        <v>81</v>
      </c>
      <c r="C37" s="51" t="s">
        <v>67</v>
      </c>
      <c r="D37" s="61" t="s">
        <v>82</v>
      </c>
      <c r="E37" s="59">
        <v>17</v>
      </c>
      <c r="F37" s="59"/>
      <c r="G37" s="59">
        <f>E37</f>
        <v>17</v>
      </c>
      <c r="H37" s="59">
        <v>6.5</v>
      </c>
      <c r="I37" s="59"/>
      <c r="J37" s="59">
        <f>H37</f>
        <v>6.5</v>
      </c>
      <c r="K37" s="64">
        <f>H37-E37</f>
        <v>-10.5</v>
      </c>
      <c r="L37" s="59"/>
      <c r="M37" s="59">
        <f>K37</f>
        <v>-10.5</v>
      </c>
    </row>
    <row r="38" spans="1:13" s="8" customFormat="1" ht="66" customHeight="1" x14ac:dyDescent="0.25">
      <c r="A38" s="54"/>
      <c r="B38" s="63" t="s">
        <v>83</v>
      </c>
      <c r="C38" s="51" t="s">
        <v>57</v>
      </c>
      <c r="D38" s="51" t="s">
        <v>58</v>
      </c>
      <c r="E38" s="59"/>
      <c r="F38" s="59">
        <v>2</v>
      </c>
      <c r="G38" s="59">
        <f>F38</f>
        <v>2</v>
      </c>
      <c r="H38" s="59"/>
      <c r="I38" s="59">
        <v>2</v>
      </c>
      <c r="J38" s="59">
        <f>I38</f>
        <v>2</v>
      </c>
      <c r="K38" s="64"/>
      <c r="L38" s="59"/>
      <c r="M38" s="59"/>
    </row>
    <row r="39" spans="1:13" s="8" customFormat="1" ht="90.75" customHeight="1" x14ac:dyDescent="0.25">
      <c r="A39" s="54"/>
      <c r="B39" s="63" t="s">
        <v>97</v>
      </c>
      <c r="C39" s="51" t="s">
        <v>57</v>
      </c>
      <c r="D39" s="51" t="s">
        <v>98</v>
      </c>
      <c r="E39" s="59">
        <v>382</v>
      </c>
      <c r="F39" s="59"/>
      <c r="G39" s="59">
        <f>E39</f>
        <v>382</v>
      </c>
      <c r="H39" s="59">
        <v>382</v>
      </c>
      <c r="I39" s="59"/>
      <c r="J39" s="59">
        <f>H39</f>
        <v>382</v>
      </c>
      <c r="K39" s="64"/>
      <c r="L39" s="59"/>
      <c r="M39" s="59"/>
    </row>
    <row r="40" spans="1:13" s="8" customFormat="1" ht="51" customHeight="1" x14ac:dyDescent="0.25">
      <c r="A40" s="54"/>
      <c r="B40" s="63" t="s">
        <v>84</v>
      </c>
      <c r="C40" s="51" t="s">
        <v>57</v>
      </c>
      <c r="D40" s="51" t="s">
        <v>58</v>
      </c>
      <c r="E40" s="59"/>
      <c r="F40" s="59">
        <v>3</v>
      </c>
      <c r="G40" s="59">
        <f>F40</f>
        <v>3</v>
      </c>
      <c r="H40" s="59"/>
      <c r="I40" s="59">
        <v>2</v>
      </c>
      <c r="J40" s="59">
        <f>I40</f>
        <v>2</v>
      </c>
      <c r="K40" s="64"/>
      <c r="L40" s="59">
        <f>I40-F40</f>
        <v>-1</v>
      </c>
      <c r="M40" s="59">
        <f>L40</f>
        <v>-1</v>
      </c>
    </row>
    <row r="41" spans="1:13" s="8" customFormat="1" ht="51" customHeight="1" x14ac:dyDescent="0.25">
      <c r="A41" s="54"/>
      <c r="B41" s="63" t="s">
        <v>99</v>
      </c>
      <c r="C41" s="51" t="s">
        <v>57</v>
      </c>
      <c r="D41" s="51" t="s">
        <v>98</v>
      </c>
      <c r="E41" s="59">
        <v>21</v>
      </c>
      <c r="F41" s="59"/>
      <c r="G41" s="59">
        <f>E41</f>
        <v>21</v>
      </c>
      <c r="H41" s="59">
        <v>32</v>
      </c>
      <c r="I41" s="59"/>
      <c r="J41" s="59">
        <f>H41</f>
        <v>32</v>
      </c>
      <c r="K41" s="64">
        <f>H41-E41</f>
        <v>11</v>
      </c>
      <c r="L41" s="59"/>
      <c r="M41" s="59">
        <f>K41</f>
        <v>11</v>
      </c>
    </row>
    <row r="42" spans="1:13" s="8" customFormat="1" ht="22.5" customHeight="1" x14ac:dyDescent="0.25">
      <c r="A42" s="32">
        <v>3</v>
      </c>
      <c r="B42" s="36" t="s">
        <v>37</v>
      </c>
      <c r="C42" s="10"/>
      <c r="D42" s="10"/>
      <c r="E42" s="37"/>
      <c r="F42" s="37"/>
      <c r="G42" s="37"/>
      <c r="H42" s="37"/>
      <c r="I42" s="37"/>
      <c r="J42" s="37"/>
      <c r="K42" s="37"/>
      <c r="L42" s="37"/>
      <c r="M42" s="37"/>
    </row>
    <row r="43" spans="1:13" s="8" customFormat="1" ht="15" customHeight="1" x14ac:dyDescent="0.25">
      <c r="A43" s="33"/>
      <c r="B43" s="36" t="s">
        <v>35</v>
      </c>
      <c r="C43" s="10"/>
      <c r="D43" s="10"/>
      <c r="E43" s="37"/>
      <c r="F43" s="37"/>
      <c r="G43" s="37"/>
      <c r="H43" s="37"/>
      <c r="I43" s="37"/>
      <c r="J43" s="37"/>
      <c r="K43" s="37"/>
      <c r="L43" s="37"/>
      <c r="M43" s="37"/>
    </row>
    <row r="44" spans="1:13" s="8" customFormat="1" ht="60.75" customHeight="1" x14ac:dyDescent="0.25">
      <c r="A44" s="16"/>
      <c r="B44" s="65" t="s">
        <v>68</v>
      </c>
      <c r="C44" s="61" t="s">
        <v>69</v>
      </c>
      <c r="D44" s="61" t="s">
        <v>82</v>
      </c>
      <c r="E44" s="52">
        <v>179</v>
      </c>
      <c r="F44" s="52"/>
      <c r="G44" s="52">
        <f>E44</f>
        <v>179</v>
      </c>
      <c r="H44" s="52">
        <v>178</v>
      </c>
      <c r="I44" s="52"/>
      <c r="J44" s="52">
        <f>H44</f>
        <v>178</v>
      </c>
      <c r="K44" s="66">
        <f>H44-E44</f>
        <v>-1</v>
      </c>
      <c r="L44" s="66"/>
      <c r="M44" s="66">
        <f>J44-G44</f>
        <v>-1</v>
      </c>
    </row>
    <row r="45" spans="1:13" s="8" customFormat="1" ht="61.5" customHeight="1" x14ac:dyDescent="0.25">
      <c r="A45" s="67"/>
      <c r="B45" s="65" t="s">
        <v>70</v>
      </c>
      <c r="C45" s="68" t="s">
        <v>69</v>
      </c>
      <c r="D45" s="61" t="s">
        <v>100</v>
      </c>
      <c r="E45" s="52">
        <v>220</v>
      </c>
      <c r="F45" s="52"/>
      <c r="G45" s="52">
        <f>E45</f>
        <v>220</v>
      </c>
      <c r="H45" s="52"/>
      <c r="I45" s="52"/>
      <c r="J45" s="52"/>
      <c r="K45" s="66">
        <f>H45-E45</f>
        <v>-220</v>
      </c>
      <c r="L45" s="66"/>
      <c r="M45" s="66">
        <f>J45-G45</f>
        <v>-220</v>
      </c>
    </row>
    <row r="46" spans="1:13" s="8" customFormat="1" ht="75" customHeight="1" x14ac:dyDescent="0.25">
      <c r="A46" s="39"/>
      <c r="B46" s="50" t="s">
        <v>71</v>
      </c>
      <c r="C46" s="51" t="s">
        <v>69</v>
      </c>
      <c r="D46" s="61" t="s">
        <v>100</v>
      </c>
      <c r="E46" s="38">
        <v>6</v>
      </c>
      <c r="F46" s="38"/>
      <c r="G46" s="38">
        <f>E46</f>
        <v>6</v>
      </c>
      <c r="H46" s="38">
        <v>6</v>
      </c>
      <c r="I46" s="38"/>
      <c r="J46" s="38">
        <f>H46</f>
        <v>6</v>
      </c>
      <c r="K46" s="38"/>
      <c r="L46" s="38"/>
      <c r="M46" s="38"/>
    </row>
    <row r="47" spans="1:13" s="8" customFormat="1" ht="60.75" customHeight="1" x14ac:dyDescent="0.25">
      <c r="A47" s="98"/>
      <c r="B47" s="50" t="s">
        <v>85</v>
      </c>
      <c r="C47" s="51" t="s">
        <v>79</v>
      </c>
      <c r="D47" s="51" t="s">
        <v>58</v>
      </c>
      <c r="E47" s="38"/>
      <c r="F47" s="97">
        <v>4205</v>
      </c>
      <c r="G47" s="97">
        <f>F47</f>
        <v>4205</v>
      </c>
      <c r="H47" s="97"/>
      <c r="I47" s="97">
        <v>4203.8999999999996</v>
      </c>
      <c r="J47" s="97">
        <f>I47</f>
        <v>4203.8999999999996</v>
      </c>
      <c r="K47" s="97"/>
      <c r="L47" s="97">
        <f>I47-F47</f>
        <v>-1.1000000000003638</v>
      </c>
      <c r="M47" s="97">
        <f>L47</f>
        <v>-1.1000000000003638</v>
      </c>
    </row>
    <row r="48" spans="1:13" s="8" customFormat="1" ht="62.25" customHeight="1" x14ac:dyDescent="0.25">
      <c r="A48" s="98"/>
      <c r="B48" s="50" t="s">
        <v>101</v>
      </c>
      <c r="C48" s="51" t="s">
        <v>79</v>
      </c>
      <c r="D48" s="51" t="s">
        <v>58</v>
      </c>
      <c r="E48" s="38">
        <v>1.3</v>
      </c>
      <c r="F48" s="97"/>
      <c r="G48" s="97">
        <f>E48</f>
        <v>1.3</v>
      </c>
      <c r="H48" s="97">
        <v>1.3</v>
      </c>
      <c r="I48" s="97"/>
      <c r="J48" s="97">
        <f>H48</f>
        <v>1.3</v>
      </c>
      <c r="K48" s="97"/>
      <c r="L48" s="97"/>
      <c r="M48" s="97"/>
    </row>
    <row r="49" spans="1:13" s="8" customFormat="1" ht="83.25" customHeight="1" x14ac:dyDescent="0.25">
      <c r="A49" s="98"/>
      <c r="B49" s="50" t="s">
        <v>102</v>
      </c>
      <c r="C49" s="51" t="s">
        <v>79</v>
      </c>
      <c r="D49" s="51" t="s">
        <v>58</v>
      </c>
      <c r="E49" s="38"/>
      <c r="F49" s="97">
        <v>250</v>
      </c>
      <c r="G49" s="97">
        <f>F49</f>
        <v>250</v>
      </c>
      <c r="H49" s="97"/>
      <c r="I49" s="97">
        <v>50</v>
      </c>
      <c r="J49" s="97">
        <f>I49</f>
        <v>50</v>
      </c>
      <c r="K49" s="97"/>
      <c r="L49" s="97">
        <f>I49-F49</f>
        <v>-200</v>
      </c>
      <c r="M49" s="97">
        <f>J49-G49</f>
        <v>-200</v>
      </c>
    </row>
    <row r="50" spans="1:13" s="8" customFormat="1" ht="62.25" customHeight="1" x14ac:dyDescent="0.25">
      <c r="A50" s="98"/>
      <c r="B50" s="50" t="s">
        <v>103</v>
      </c>
      <c r="C50" s="51" t="s">
        <v>79</v>
      </c>
      <c r="D50" s="51" t="s">
        <v>58</v>
      </c>
      <c r="E50" s="38"/>
      <c r="F50" s="97">
        <v>93</v>
      </c>
      <c r="G50" s="97">
        <f>F50</f>
        <v>93</v>
      </c>
      <c r="H50" s="97"/>
      <c r="I50" s="97">
        <v>93</v>
      </c>
      <c r="J50" s="97">
        <f>I50</f>
        <v>93</v>
      </c>
      <c r="K50" s="97"/>
      <c r="L50" s="97"/>
      <c r="M50" s="97"/>
    </row>
    <row r="51" spans="1:13" s="8" customFormat="1" ht="67.5" customHeight="1" x14ac:dyDescent="0.25">
      <c r="A51" s="98"/>
      <c r="B51" s="50" t="s">
        <v>104</v>
      </c>
      <c r="C51" s="51" t="s">
        <v>79</v>
      </c>
      <c r="D51" s="51" t="s">
        <v>58</v>
      </c>
      <c r="E51" s="38"/>
      <c r="F51" s="97">
        <v>4137.8999999999996</v>
      </c>
      <c r="G51" s="97">
        <f>F51</f>
        <v>4137.8999999999996</v>
      </c>
      <c r="H51" s="97"/>
      <c r="I51" s="97"/>
      <c r="J51" s="97"/>
      <c r="K51" s="97"/>
      <c r="L51" s="97">
        <f>I51-F51</f>
        <v>-4137.8999999999996</v>
      </c>
      <c r="M51" s="97">
        <f>J51-G51</f>
        <v>-4137.8999999999996</v>
      </c>
    </row>
    <row r="52" spans="1:13" s="8" customFormat="1" ht="62.25" customHeight="1" x14ac:dyDescent="0.25">
      <c r="A52" s="98"/>
      <c r="B52" s="50" t="s">
        <v>105</v>
      </c>
      <c r="C52" s="51" t="s">
        <v>79</v>
      </c>
      <c r="D52" s="51" t="s">
        <v>58</v>
      </c>
      <c r="E52" s="38">
        <v>9.5</v>
      </c>
      <c r="F52" s="97"/>
      <c r="G52" s="97">
        <f>E52</f>
        <v>9.5</v>
      </c>
      <c r="H52" s="97">
        <v>6.2</v>
      </c>
      <c r="I52" s="97"/>
      <c r="J52" s="97">
        <f>H52</f>
        <v>6.2</v>
      </c>
      <c r="K52" s="97">
        <f>H52-E52</f>
        <v>-3.3</v>
      </c>
      <c r="L52" s="97"/>
      <c r="M52" s="97">
        <f>K52</f>
        <v>-3.3</v>
      </c>
    </row>
    <row r="53" spans="1:13" s="8" customFormat="1" x14ac:dyDescent="0.25">
      <c r="A53" s="32">
        <v>4</v>
      </c>
      <c r="B53" s="36" t="s">
        <v>38</v>
      </c>
      <c r="C53" s="10"/>
      <c r="D53" s="10"/>
      <c r="E53" s="37"/>
      <c r="F53" s="37"/>
      <c r="G53" s="37"/>
      <c r="H53" s="37"/>
      <c r="I53" s="37"/>
      <c r="J53" s="37"/>
      <c r="K53" s="37"/>
      <c r="L53" s="37"/>
      <c r="M53" s="37"/>
    </row>
    <row r="54" spans="1:13" s="8" customFormat="1" x14ac:dyDescent="0.25">
      <c r="A54" s="16"/>
      <c r="B54" s="36" t="s">
        <v>35</v>
      </c>
      <c r="C54" s="10"/>
      <c r="D54" s="10"/>
      <c r="E54" s="37"/>
      <c r="F54" s="37"/>
      <c r="G54" s="37"/>
      <c r="H54" s="37"/>
      <c r="I54" s="37"/>
      <c r="J54" s="37"/>
      <c r="K54" s="37"/>
      <c r="L54" s="37"/>
      <c r="M54" s="37"/>
    </row>
    <row r="55" spans="1:13" s="8" customFormat="1" ht="50.25" customHeight="1" x14ac:dyDescent="0.25">
      <c r="A55" s="16"/>
      <c r="B55" s="69" t="s">
        <v>72</v>
      </c>
      <c r="C55" s="70" t="s">
        <v>73</v>
      </c>
      <c r="D55" s="61" t="s">
        <v>100</v>
      </c>
      <c r="E55" s="38">
        <v>1.8</v>
      </c>
      <c r="F55" s="53"/>
      <c r="G55" s="38">
        <f>E55</f>
        <v>1.8</v>
      </c>
      <c r="H55" s="38">
        <v>1.6</v>
      </c>
      <c r="I55" s="38"/>
      <c r="J55" s="38">
        <f>H55</f>
        <v>1.6</v>
      </c>
      <c r="K55" s="38">
        <f>H55-E55</f>
        <v>-0.19999999999999996</v>
      </c>
      <c r="L55" s="38"/>
      <c r="M55" s="38">
        <f>J55-G55</f>
        <v>-0.19999999999999996</v>
      </c>
    </row>
    <row r="56" spans="1:13" s="8" customFormat="1" ht="39.75" customHeight="1" x14ac:dyDescent="0.25">
      <c r="A56" s="39"/>
      <c r="B56" s="50" t="s">
        <v>86</v>
      </c>
      <c r="C56" s="70" t="s">
        <v>73</v>
      </c>
      <c r="D56" s="51" t="s">
        <v>58</v>
      </c>
      <c r="E56" s="53"/>
      <c r="F56" s="53">
        <v>100</v>
      </c>
      <c r="G56" s="53">
        <v>100</v>
      </c>
      <c r="H56" s="38"/>
      <c r="I56" s="38">
        <v>100</v>
      </c>
      <c r="J56" s="38">
        <v>100</v>
      </c>
      <c r="K56" s="38"/>
      <c r="L56" s="38"/>
      <c r="M56" s="38"/>
    </row>
    <row r="57" spans="1:13" s="8" customFormat="1" ht="39.75" customHeight="1" x14ac:dyDescent="0.25">
      <c r="A57" s="39"/>
      <c r="B57" s="50" t="s">
        <v>106</v>
      </c>
      <c r="C57" s="70" t="s">
        <v>73</v>
      </c>
      <c r="D57" s="51" t="s">
        <v>58</v>
      </c>
      <c r="E57" s="53">
        <v>100</v>
      </c>
      <c r="F57" s="53"/>
      <c r="G57" s="53">
        <f>E57</f>
        <v>100</v>
      </c>
      <c r="H57" s="38">
        <v>100</v>
      </c>
      <c r="I57" s="38"/>
      <c r="J57" s="38">
        <f>H57</f>
        <v>100</v>
      </c>
      <c r="K57" s="38"/>
      <c r="L57" s="38"/>
      <c r="M57" s="38"/>
    </row>
    <row r="58" spans="1:13" s="8" customFormat="1" ht="96.75" customHeight="1" x14ac:dyDescent="0.25">
      <c r="A58" s="39"/>
      <c r="B58" s="50" t="s">
        <v>107</v>
      </c>
      <c r="C58" s="70" t="s">
        <v>73</v>
      </c>
      <c r="D58" s="51" t="s">
        <v>58</v>
      </c>
      <c r="E58" s="53"/>
      <c r="F58" s="53">
        <v>100</v>
      </c>
      <c r="G58" s="53">
        <v>100</v>
      </c>
      <c r="H58" s="38"/>
      <c r="I58" s="38">
        <v>20</v>
      </c>
      <c r="J58" s="38">
        <f>I58</f>
        <v>20</v>
      </c>
      <c r="K58" s="38"/>
      <c r="L58" s="38">
        <f>I58-F58</f>
        <v>-80</v>
      </c>
      <c r="M58" s="38">
        <f>J58-G58</f>
        <v>-80</v>
      </c>
    </row>
    <row r="59" spans="1:13" s="8" customFormat="1" ht="84.75" customHeight="1" x14ac:dyDescent="0.25">
      <c r="A59" s="39"/>
      <c r="B59" s="50" t="s">
        <v>108</v>
      </c>
      <c r="C59" s="70" t="s">
        <v>73</v>
      </c>
      <c r="D59" s="51" t="s">
        <v>58</v>
      </c>
      <c r="E59" s="53"/>
      <c r="F59" s="53">
        <v>100</v>
      </c>
      <c r="G59" s="53">
        <f>F59</f>
        <v>100</v>
      </c>
      <c r="H59" s="38"/>
      <c r="I59" s="38">
        <v>100</v>
      </c>
      <c r="J59" s="38">
        <f>I59</f>
        <v>100</v>
      </c>
      <c r="K59" s="38"/>
      <c r="L59" s="38"/>
      <c r="M59" s="38"/>
    </row>
    <row r="60" spans="1:13" s="8" customFormat="1" ht="94.5" customHeight="1" x14ac:dyDescent="0.25">
      <c r="A60" s="39"/>
      <c r="B60" s="50" t="s">
        <v>109</v>
      </c>
      <c r="C60" s="70" t="s">
        <v>73</v>
      </c>
      <c r="D60" s="51" t="s">
        <v>58</v>
      </c>
      <c r="E60" s="53"/>
      <c r="F60" s="53">
        <v>100</v>
      </c>
      <c r="G60" s="53">
        <f>F60</f>
        <v>100</v>
      </c>
      <c r="H60" s="38"/>
      <c r="I60" s="38"/>
      <c r="J60" s="38"/>
      <c r="K60" s="38"/>
      <c r="L60" s="38">
        <f>I60-F60</f>
        <v>-100</v>
      </c>
      <c r="M60" s="38">
        <f>J60-G60</f>
        <v>-100</v>
      </c>
    </row>
    <row r="61" spans="1:13" s="8" customFormat="1" ht="32.25" customHeight="1" x14ac:dyDescent="0.25">
      <c r="A61" s="39"/>
      <c r="B61" s="50" t="s">
        <v>110</v>
      </c>
      <c r="C61" s="70" t="s">
        <v>73</v>
      </c>
      <c r="D61" s="51" t="s">
        <v>58</v>
      </c>
      <c r="E61" s="53">
        <v>100</v>
      </c>
      <c r="F61" s="53"/>
      <c r="G61" s="53">
        <f>E61</f>
        <v>100</v>
      </c>
      <c r="H61" s="38">
        <v>100</v>
      </c>
      <c r="I61" s="38"/>
      <c r="J61" s="38">
        <f>H61</f>
        <v>100</v>
      </c>
      <c r="K61" s="38"/>
      <c r="L61" s="38"/>
      <c r="M61" s="38"/>
    </row>
    <row r="62" spans="1:13" s="8" customFormat="1" x14ac:dyDescent="0.25">
      <c r="A62" s="9"/>
    </row>
    <row r="63" spans="1:13" s="21" customFormat="1" ht="39.75" customHeight="1" x14ac:dyDescent="0.25">
      <c r="A63" s="118" t="s">
        <v>77</v>
      </c>
      <c r="B63" s="118"/>
      <c r="C63" s="118"/>
      <c r="D63" s="118"/>
      <c r="E63" s="22"/>
      <c r="F63" s="22"/>
      <c r="G63" s="118" t="s">
        <v>112</v>
      </c>
      <c r="H63" s="118"/>
    </row>
    <row r="64" spans="1:13" s="8" customFormat="1" x14ac:dyDescent="0.25">
      <c r="A64" s="9"/>
    </row>
    <row r="65" spans="1:7" s="8" customFormat="1" ht="30" customHeight="1" x14ac:dyDescent="0.25">
      <c r="A65" s="109"/>
      <c r="B65" s="109"/>
      <c r="C65" s="109"/>
      <c r="F65" s="9"/>
    </row>
    <row r="66" spans="1:7" s="8" customFormat="1" ht="17.25" customHeight="1" x14ac:dyDescent="0.25">
      <c r="A66" s="9"/>
      <c r="D66" s="23"/>
      <c r="F66" s="106"/>
      <c r="G66" s="106"/>
    </row>
    <row r="67" spans="1:7" s="8" customFormat="1" x14ac:dyDescent="0.25">
      <c r="A67" s="9"/>
    </row>
    <row r="68" spans="1:7" s="8" customFormat="1" x14ac:dyDescent="0.25">
      <c r="A68" s="9"/>
    </row>
    <row r="69" spans="1:7" s="8" customFormat="1" x14ac:dyDescent="0.25">
      <c r="A69" s="9"/>
    </row>
    <row r="70" spans="1:7" s="8" customFormat="1" x14ac:dyDescent="0.25"/>
    <row r="71" spans="1:7" s="8" customFormat="1" x14ac:dyDescent="0.25"/>
    <row r="72" spans="1:7" s="8" customFormat="1" x14ac:dyDescent="0.25"/>
    <row r="73" spans="1:7" s="8" customFormat="1" x14ac:dyDescent="0.25"/>
    <row r="74" spans="1:7" s="8" customFormat="1" x14ac:dyDescent="0.25"/>
    <row r="75" spans="1:7" s="8" customFormat="1" x14ac:dyDescent="0.25"/>
    <row r="76" spans="1:7" s="8" customFormat="1" x14ac:dyDescent="0.25"/>
    <row r="77" spans="1:7" s="8" customFormat="1" x14ac:dyDescent="0.25"/>
    <row r="78" spans="1:7" s="8" customFormat="1" x14ac:dyDescent="0.25"/>
    <row r="79" spans="1:7" s="8" customFormat="1" x14ac:dyDescent="0.25"/>
    <row r="80" spans="1:7" s="8" customFormat="1" x14ac:dyDescent="0.25"/>
    <row r="81" s="8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</sheetData>
  <mergeCells count="24">
    <mergeCell ref="F14:G14"/>
    <mergeCell ref="E16:K16"/>
    <mergeCell ref="F66:G66"/>
    <mergeCell ref="G63:H63"/>
    <mergeCell ref="H18:J18"/>
    <mergeCell ref="E18:G18"/>
    <mergeCell ref="K18:M18"/>
    <mergeCell ref="A17:C17"/>
    <mergeCell ref="E17:H17"/>
    <mergeCell ref="A65:C65"/>
    <mergeCell ref="A63:D63"/>
    <mergeCell ref="A18:A19"/>
    <mergeCell ref="B18:B19"/>
    <mergeCell ref="C18:C19"/>
    <mergeCell ref="D18:D19"/>
    <mergeCell ref="D12:I12"/>
    <mergeCell ref="D11:I11"/>
    <mergeCell ref="D10:I10"/>
    <mergeCell ref="K1:L1"/>
    <mergeCell ref="K2:L2"/>
    <mergeCell ref="K3:L3"/>
    <mergeCell ref="K4:L4"/>
    <mergeCell ref="D9:I9"/>
    <mergeCell ref="D8:I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1"/>
  <sheetViews>
    <sheetView tabSelected="1" zoomScaleNormal="100" workbookViewId="0">
      <selection activeCell="O12" sqref="O12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7.140625" customWidth="1"/>
    <col min="5" max="5" width="15" customWidth="1"/>
    <col min="6" max="6" width="13.42578125" customWidth="1"/>
    <col min="7" max="7" width="15.140625" customWidth="1"/>
    <col min="8" max="8" width="14" customWidth="1"/>
    <col min="9" max="9" width="13.42578125" customWidth="1"/>
    <col min="10" max="10" width="15.42578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99" t="s">
        <v>9</v>
      </c>
      <c r="I1" s="99"/>
    </row>
    <row r="2" spans="1:9" x14ac:dyDescent="0.25">
      <c r="A2" s="1"/>
      <c r="B2" s="1"/>
      <c r="C2" s="1"/>
      <c r="D2" s="1"/>
      <c r="E2" s="1"/>
      <c r="F2" s="1"/>
      <c r="G2" s="1"/>
      <c r="H2" s="99" t="s">
        <v>10</v>
      </c>
      <c r="I2" s="99"/>
    </row>
    <row r="3" spans="1:9" x14ac:dyDescent="0.25">
      <c r="A3" s="1"/>
      <c r="B3" s="1"/>
      <c r="C3" s="1"/>
      <c r="D3" s="1"/>
      <c r="E3" s="1"/>
      <c r="F3" s="1"/>
      <c r="G3" s="1"/>
      <c r="H3" s="99" t="s">
        <v>11</v>
      </c>
      <c r="I3" s="99"/>
    </row>
    <row r="4" spans="1:9" x14ac:dyDescent="0.25">
      <c r="A4" s="1"/>
      <c r="B4" s="1"/>
      <c r="C4" s="1"/>
      <c r="D4" s="1"/>
      <c r="E4" s="1"/>
      <c r="F4" s="1"/>
      <c r="G4" s="1"/>
      <c r="H4" s="99" t="s">
        <v>12</v>
      </c>
      <c r="I4" s="99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00" t="s">
        <v>13</v>
      </c>
      <c r="E8" s="100"/>
      <c r="F8" s="1"/>
      <c r="G8" s="1"/>
      <c r="H8" s="1"/>
      <c r="I8" s="1"/>
    </row>
    <row r="9" spans="1:9" x14ac:dyDescent="0.25">
      <c r="A9" s="1"/>
      <c r="B9" s="1"/>
      <c r="C9" s="100" t="s">
        <v>39</v>
      </c>
      <c r="D9" s="100"/>
      <c r="E9" s="100"/>
      <c r="F9" s="100"/>
      <c r="G9" s="1"/>
      <c r="H9" s="1"/>
      <c r="I9" s="1"/>
    </row>
    <row r="10" spans="1:9" x14ac:dyDescent="0.25">
      <c r="A10" s="1"/>
      <c r="B10" s="1"/>
      <c r="C10" s="100" t="s">
        <v>40</v>
      </c>
      <c r="D10" s="100"/>
      <c r="E10" s="100"/>
      <c r="F10" s="100"/>
      <c r="G10" s="1"/>
      <c r="H10" s="1"/>
      <c r="I10" s="1"/>
    </row>
    <row r="11" spans="1:9" x14ac:dyDescent="0.25">
      <c r="A11" s="1"/>
      <c r="B11" s="1"/>
      <c r="C11" s="100" t="s">
        <v>41</v>
      </c>
      <c r="D11" s="100"/>
      <c r="E11" s="100"/>
      <c r="F11" s="100"/>
      <c r="G11" s="1"/>
      <c r="H11" s="1"/>
      <c r="I11" s="1"/>
    </row>
    <row r="12" spans="1:9" x14ac:dyDescent="0.25">
      <c r="A12" s="1"/>
      <c r="B12" s="1"/>
      <c r="C12" s="100"/>
      <c r="D12" s="100"/>
      <c r="E12" s="100"/>
      <c r="F12" s="100"/>
      <c r="G12" s="1"/>
      <c r="H12" s="1"/>
      <c r="I12" s="1"/>
    </row>
    <row r="13" spans="1:9" x14ac:dyDescent="0.25">
      <c r="A13" s="1"/>
      <c r="B13" s="115" t="s">
        <v>76</v>
      </c>
      <c r="C13" s="115"/>
      <c r="D13" s="115"/>
      <c r="E13" s="115"/>
      <c r="F13" s="115"/>
      <c r="G13" s="115"/>
      <c r="I13" s="1"/>
    </row>
    <row r="14" spans="1:9" x14ac:dyDescent="0.25">
      <c r="A14" s="1"/>
      <c r="B14" s="103" t="s">
        <v>18</v>
      </c>
      <c r="C14" s="103"/>
      <c r="D14" s="103"/>
      <c r="E14" s="103"/>
      <c r="F14" s="103"/>
      <c r="G14" s="103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12" t="s">
        <v>111</v>
      </c>
      <c r="E16" s="112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113" t="s">
        <v>42</v>
      </c>
      <c r="B18" s="104" t="s">
        <v>43</v>
      </c>
      <c r="C18" s="104" t="s">
        <v>44</v>
      </c>
      <c r="D18" s="128" t="s">
        <v>1</v>
      </c>
      <c r="E18" s="132" t="s">
        <v>45</v>
      </c>
      <c r="F18" s="133"/>
      <c r="G18" s="134"/>
      <c r="H18" s="128" t="s">
        <v>32</v>
      </c>
      <c r="I18" s="130"/>
      <c r="J18" s="131"/>
    </row>
    <row r="19" spans="1:12" s="6" customFormat="1" ht="102" customHeight="1" thickBot="1" x14ac:dyDescent="0.3">
      <c r="A19" s="114"/>
      <c r="B19" s="111"/>
      <c r="C19" s="111"/>
      <c r="D19" s="129"/>
      <c r="E19" s="28" t="s">
        <v>46</v>
      </c>
      <c r="F19" s="28" t="s">
        <v>47</v>
      </c>
      <c r="G19" s="28" t="s">
        <v>31</v>
      </c>
      <c r="H19" s="28" t="s">
        <v>46</v>
      </c>
      <c r="I19" s="28" t="s">
        <v>47</v>
      </c>
      <c r="J19" s="29" t="s">
        <v>31</v>
      </c>
      <c r="K19" s="5"/>
      <c r="L19" s="5"/>
    </row>
    <row r="20" spans="1:12" s="3" customFormat="1" ht="17.25" customHeight="1" thickBot="1" x14ac:dyDescent="0.2">
      <c r="A20" s="11">
        <v>1</v>
      </c>
      <c r="B20" s="77">
        <v>2</v>
      </c>
      <c r="C20" s="79">
        <v>3</v>
      </c>
      <c r="D20" s="78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68.75" customHeight="1" x14ac:dyDescent="0.25">
      <c r="A21" s="80" t="s">
        <v>53</v>
      </c>
      <c r="B21" s="8" t="s">
        <v>87</v>
      </c>
      <c r="C21" s="81" t="s">
        <v>52</v>
      </c>
      <c r="D21" s="82" t="s">
        <v>74</v>
      </c>
      <c r="E21" s="91">
        <v>15993</v>
      </c>
      <c r="F21" s="92">
        <v>12890.9</v>
      </c>
      <c r="G21" s="92">
        <f>E21+F21</f>
        <v>28883.9</v>
      </c>
      <c r="H21" s="91">
        <v>11396.8</v>
      </c>
      <c r="I21" s="92">
        <v>8550.9</v>
      </c>
      <c r="J21" s="93">
        <f>H21+I21</f>
        <v>19947.699999999997</v>
      </c>
    </row>
    <row r="22" spans="1:12" s="8" customFormat="1" ht="15.75" thickBot="1" x14ac:dyDescent="0.3">
      <c r="A22" s="18"/>
      <c r="B22" s="19"/>
      <c r="C22" s="19"/>
      <c r="D22" s="19"/>
      <c r="E22" s="94">
        <f t="shared" ref="E22:J22" si="0">SUM(E21:E21)</f>
        <v>15993</v>
      </c>
      <c r="F22" s="94">
        <f t="shared" si="0"/>
        <v>12890.9</v>
      </c>
      <c r="G22" s="94">
        <f t="shared" si="0"/>
        <v>28883.9</v>
      </c>
      <c r="H22" s="94">
        <f t="shared" si="0"/>
        <v>11396.8</v>
      </c>
      <c r="I22" s="94">
        <f t="shared" si="0"/>
        <v>8550.9</v>
      </c>
      <c r="J22" s="94">
        <f t="shared" si="0"/>
        <v>19947.699999999997</v>
      </c>
    </row>
    <row r="23" spans="1:12" s="8" customFormat="1" x14ac:dyDescent="0.25">
      <c r="A23" s="9"/>
    </row>
    <row r="24" spans="1:12" s="21" customFormat="1" ht="33" customHeight="1" x14ac:dyDescent="0.25">
      <c r="A24" s="118" t="s">
        <v>77</v>
      </c>
      <c r="B24" s="118"/>
      <c r="C24" s="118"/>
      <c r="D24" s="118"/>
      <c r="E24" s="22"/>
      <c r="F24" s="22"/>
      <c r="G24" s="118" t="s">
        <v>112</v>
      </c>
      <c r="H24" s="118"/>
    </row>
    <row r="25" spans="1:12" s="8" customFormat="1" x14ac:dyDescent="0.25">
      <c r="A25" s="9"/>
    </row>
    <row r="26" spans="1:12" s="8" customFormat="1" ht="30" customHeight="1" x14ac:dyDescent="0.25">
      <c r="A26" s="109"/>
      <c r="B26" s="109"/>
      <c r="C26" s="109"/>
      <c r="F26" s="9"/>
    </row>
    <row r="27" spans="1:12" s="8" customFormat="1" ht="17.25" customHeight="1" x14ac:dyDescent="0.25">
      <c r="A27" s="9"/>
      <c r="D27" s="23"/>
      <c r="F27" s="106"/>
      <c r="G27" s="106"/>
    </row>
    <row r="28" spans="1:12" s="8" customFormat="1" x14ac:dyDescent="0.25">
      <c r="A28" s="9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/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</sheetData>
  <mergeCells count="22">
    <mergeCell ref="H1:I1"/>
    <mergeCell ref="H2:I2"/>
    <mergeCell ref="H3:I3"/>
    <mergeCell ref="H4:I4"/>
    <mergeCell ref="C18:C19"/>
    <mergeCell ref="D8:E8"/>
    <mergeCell ref="C10:F10"/>
    <mergeCell ref="C11:F11"/>
    <mergeCell ref="C12:F12"/>
    <mergeCell ref="C9:F9"/>
    <mergeCell ref="E18:G18"/>
    <mergeCell ref="B18:B19"/>
    <mergeCell ref="F27:G27"/>
    <mergeCell ref="B13:G13"/>
    <mergeCell ref="B14:G14"/>
    <mergeCell ref="D16:E16"/>
    <mergeCell ref="A26:C26"/>
    <mergeCell ref="A18:A19"/>
    <mergeCell ref="D18:D19"/>
    <mergeCell ref="A24:D24"/>
    <mergeCell ref="G24:H24"/>
    <mergeCell ref="H18:J1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10" zoomScaleNormal="100" workbookViewId="0">
      <selection activeCell="G25" sqref="G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99" t="s">
        <v>9</v>
      </c>
      <c r="I1" s="99"/>
    </row>
    <row r="2" spans="1:9" x14ac:dyDescent="0.25">
      <c r="A2" s="1"/>
      <c r="B2" s="1"/>
      <c r="C2" s="1"/>
      <c r="D2" s="1"/>
      <c r="E2" s="1"/>
      <c r="F2" s="1"/>
      <c r="G2" s="1"/>
      <c r="H2" s="99" t="s">
        <v>10</v>
      </c>
      <c r="I2" s="99"/>
    </row>
    <row r="3" spans="1:9" x14ac:dyDescent="0.25">
      <c r="A3" s="1"/>
      <c r="B3" s="1"/>
      <c r="C3" s="1"/>
      <c r="D3" s="1"/>
      <c r="E3" s="1"/>
      <c r="F3" s="1"/>
      <c r="G3" s="1"/>
      <c r="H3" s="99" t="s">
        <v>11</v>
      </c>
      <c r="I3" s="99"/>
    </row>
    <row r="4" spans="1:9" x14ac:dyDescent="0.25">
      <c r="A4" s="1"/>
      <c r="B4" s="1"/>
      <c r="C4" s="1"/>
      <c r="D4" s="1"/>
      <c r="E4" s="1"/>
      <c r="F4" s="1"/>
      <c r="G4" s="1"/>
      <c r="H4" s="99" t="s">
        <v>12</v>
      </c>
      <c r="I4" s="99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00" t="s">
        <v>13</v>
      </c>
      <c r="E8" s="100"/>
      <c r="F8" s="1"/>
      <c r="G8" s="1"/>
      <c r="H8" s="1"/>
      <c r="I8" s="1"/>
    </row>
    <row r="9" spans="1:9" x14ac:dyDescent="0.25">
      <c r="A9" s="1"/>
      <c r="B9" s="1"/>
      <c r="C9" s="100" t="s">
        <v>39</v>
      </c>
      <c r="D9" s="100"/>
      <c r="E9" s="100"/>
      <c r="F9" s="100"/>
      <c r="G9" s="1"/>
      <c r="H9" s="1"/>
      <c r="I9" s="1"/>
    </row>
    <row r="10" spans="1:9" x14ac:dyDescent="0.25">
      <c r="A10" s="1"/>
      <c r="B10" s="1"/>
      <c r="C10" s="100" t="s">
        <v>48</v>
      </c>
      <c r="D10" s="100"/>
      <c r="E10" s="100"/>
      <c r="F10" s="100"/>
      <c r="G10" s="1"/>
      <c r="H10" s="1"/>
      <c r="I10" s="1"/>
    </row>
    <row r="11" spans="1:9" x14ac:dyDescent="0.25">
      <c r="A11" s="1"/>
      <c r="B11" s="1"/>
      <c r="C11" s="100" t="s">
        <v>49</v>
      </c>
      <c r="D11" s="100"/>
      <c r="E11" s="100"/>
      <c r="F11" s="100"/>
      <c r="G11" s="1"/>
      <c r="H11" s="1"/>
      <c r="I11" s="1"/>
    </row>
    <row r="12" spans="1:9" x14ac:dyDescent="0.25">
      <c r="A12" s="1"/>
      <c r="B12" s="1"/>
      <c r="C12" s="100"/>
      <c r="D12" s="100"/>
      <c r="E12" s="100"/>
      <c r="F12" s="100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103" t="s">
        <v>18</v>
      </c>
      <c r="C14" s="103"/>
      <c r="D14" s="103"/>
      <c r="E14" s="103"/>
      <c r="F14" s="103"/>
      <c r="G14" s="103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12" t="s">
        <v>19</v>
      </c>
      <c r="E16" s="112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113" t="s">
        <v>44</v>
      </c>
      <c r="B18" s="104" t="s">
        <v>50</v>
      </c>
      <c r="C18" s="128" t="s">
        <v>1</v>
      </c>
      <c r="D18" s="132" t="s">
        <v>45</v>
      </c>
      <c r="E18" s="133"/>
      <c r="F18" s="134"/>
      <c r="G18" s="132" t="s">
        <v>32</v>
      </c>
      <c r="H18" s="133"/>
      <c r="I18" s="135"/>
    </row>
    <row r="19" spans="1:11" s="6" customFormat="1" ht="102" customHeight="1" thickBot="1" x14ac:dyDescent="0.3">
      <c r="A19" s="114"/>
      <c r="B19" s="111"/>
      <c r="C19" s="129"/>
      <c r="D19" s="28" t="s">
        <v>46</v>
      </c>
      <c r="E19" s="28" t="s">
        <v>47</v>
      </c>
      <c r="F19" s="28" t="s">
        <v>31</v>
      </c>
      <c r="G19" s="28" t="s">
        <v>46</v>
      </c>
      <c r="H19" s="28" t="s">
        <v>47</v>
      </c>
      <c r="I19" s="29" t="s">
        <v>31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4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110" t="s">
        <v>7</v>
      </c>
      <c r="B25" s="110"/>
      <c r="C25" s="110"/>
      <c r="E25" s="22"/>
      <c r="G25" s="9" t="s">
        <v>8</v>
      </c>
    </row>
    <row r="26" spans="1:11" s="8" customFormat="1" x14ac:dyDescent="0.25">
      <c r="A26" s="9"/>
    </row>
    <row r="27" spans="1:11" s="8" customFormat="1" ht="30" customHeight="1" x14ac:dyDescent="0.25">
      <c r="A27" s="109"/>
      <c r="B27" s="109"/>
      <c r="C27" s="109"/>
      <c r="F27" s="9"/>
    </row>
    <row r="28" spans="1:11" s="8" customFormat="1" ht="17.25" customHeight="1" x14ac:dyDescent="0.25">
      <c r="A28" s="9"/>
      <c r="D28" s="23"/>
      <c r="F28" s="106"/>
      <c r="G28" s="106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  <mergeCell ref="A27:C27"/>
    <mergeCell ref="F28:G28"/>
    <mergeCell ref="D18:F18"/>
    <mergeCell ref="G18:I18"/>
    <mergeCell ref="A18:A19"/>
    <mergeCell ref="B18:B19"/>
    <mergeCell ref="C18:C19"/>
    <mergeCell ref="A25:C2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Табл.1</vt:lpstr>
      <vt:lpstr>Табл.2</vt:lpstr>
      <vt:lpstr>Табл.3</vt:lpstr>
      <vt:lpstr>Табл.4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2024-03-04T13:03:45Z</dcterms:modified>
</cp:coreProperties>
</file>